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oren\Desktop\"/>
    </mc:Choice>
  </mc:AlternateContent>
  <bookViews>
    <workbookView xWindow="0" yWindow="0" windowWidth="19965" windowHeight="4335"/>
  </bookViews>
  <sheets>
    <sheet name="Hoja1" sheetId="1" r:id="rId1"/>
    <sheet name="Hoja2" sheetId="2" r:id="rId2"/>
    <sheet name="Hoja3" sheetId="3" r:id="rId3"/>
  </sheets>
  <definedNames>
    <definedName name="_xlnm.Print_Titles" localSheetId="0">Hoja1!$2:$2</definedName>
  </definedNames>
  <calcPr calcId="162913"/>
</workbook>
</file>

<file path=xl/calcChain.xml><?xml version="1.0" encoding="utf-8"?>
<calcChain xmlns="http://schemas.openxmlformats.org/spreadsheetml/2006/main">
  <c r="G49" i="1" l="1"/>
  <c r="H49" i="1" s="1"/>
  <c r="G48" i="1"/>
  <c r="J48" i="1" s="1"/>
  <c r="G46" i="1"/>
  <c r="J46" i="1" s="1"/>
  <c r="G44" i="1"/>
  <c r="G43" i="1"/>
  <c r="G42" i="1"/>
  <c r="G41" i="1"/>
  <c r="G40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J20" i="1" s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E47" i="1"/>
  <c r="G47" i="1" s="1"/>
  <c r="H47" i="1" s="1"/>
  <c r="J24" i="1"/>
  <c r="E45" i="1"/>
  <c r="G45" i="1" s="1"/>
  <c r="J45" i="1" l="1"/>
  <c r="J47" i="1"/>
  <c r="I47" i="1"/>
  <c r="H46" i="1"/>
  <c r="J49" i="1"/>
  <c r="I48" i="1"/>
  <c r="H48" i="1"/>
  <c r="I49" i="1"/>
  <c r="I45" i="1"/>
  <c r="H45" i="1"/>
  <c r="I46" i="1"/>
  <c r="I24" i="1"/>
  <c r="H24" i="1"/>
  <c r="I20" i="1"/>
  <c r="H20" i="1"/>
  <c r="I32" i="1"/>
  <c r="E3" i="1"/>
  <c r="G3" i="1" s="1"/>
  <c r="H3" i="1" s="1"/>
  <c r="J43" i="1"/>
  <c r="I44" i="1"/>
  <c r="I42" i="1"/>
  <c r="I41" i="1"/>
  <c r="I22" i="1"/>
  <c r="H19" i="1"/>
  <c r="H17" i="1"/>
  <c r="I40" i="1"/>
  <c r="I38" i="1"/>
  <c r="H36" i="1"/>
  <c r="H35" i="1"/>
  <c r="I34" i="1"/>
  <c r="H31" i="1"/>
  <c r="H29" i="1"/>
  <c r="H27" i="1"/>
  <c r="H25" i="1"/>
  <c r="H16" i="1"/>
  <c r="I14" i="1"/>
  <c r="H12" i="1"/>
  <c r="H10" i="1"/>
  <c r="H8" i="1"/>
  <c r="I6" i="1"/>
  <c r="H4" i="1"/>
  <c r="H38" i="1"/>
  <c r="I36" i="1"/>
  <c r="I33" i="1"/>
  <c r="J44" i="1"/>
  <c r="I10" i="1"/>
  <c r="H43" i="1"/>
  <c r="H42" i="1"/>
  <c r="J42" i="1"/>
  <c r="J41" i="1"/>
  <c r="J40" i="1"/>
  <c r="H5" i="1"/>
  <c r="I5" i="1"/>
  <c r="J5" i="1"/>
  <c r="H7" i="1"/>
  <c r="I7" i="1"/>
  <c r="J7" i="1"/>
  <c r="H9" i="1"/>
  <c r="I9" i="1"/>
  <c r="J9" i="1"/>
  <c r="H11" i="1"/>
  <c r="I11" i="1"/>
  <c r="J11" i="1"/>
  <c r="H13" i="1"/>
  <c r="I13" i="1"/>
  <c r="J13" i="1"/>
  <c r="H15" i="1"/>
  <c r="I15" i="1"/>
  <c r="J15" i="1"/>
  <c r="H18" i="1"/>
  <c r="I18" i="1"/>
  <c r="J18" i="1"/>
  <c r="I19" i="1"/>
  <c r="H21" i="1"/>
  <c r="I21" i="1"/>
  <c r="J21" i="1"/>
  <c r="H22" i="1"/>
  <c r="H23" i="1"/>
  <c r="I23" i="1"/>
  <c r="J23" i="1"/>
  <c r="H26" i="1"/>
  <c r="I26" i="1"/>
  <c r="I27" i="1"/>
  <c r="H28" i="1"/>
  <c r="I28" i="1"/>
  <c r="J28" i="1"/>
  <c r="I29" i="1"/>
  <c r="I31" i="1"/>
  <c r="H32" i="1"/>
  <c r="H33" i="1"/>
  <c r="J33" i="1"/>
  <c r="H34" i="1"/>
  <c r="I35" i="1"/>
  <c r="H30" i="1"/>
  <c r="I30" i="1"/>
  <c r="H37" i="1"/>
  <c r="I37" i="1"/>
  <c r="E39" i="1"/>
  <c r="G39" i="1" s="1"/>
  <c r="J35" i="1"/>
  <c r="I43" i="1"/>
  <c r="J37" i="1"/>
  <c r="J30" i="1"/>
  <c r="J29" i="1"/>
  <c r="J27" i="1"/>
  <c r="J26" i="1"/>
  <c r="J22" i="1"/>
  <c r="J19" i="1"/>
  <c r="J17" i="1"/>
  <c r="J14" i="1"/>
  <c r="J10" i="1"/>
  <c r="J8" i="1"/>
  <c r="H44" i="1"/>
  <c r="J25" i="1"/>
  <c r="I25" i="1"/>
  <c r="J36" i="1"/>
  <c r="I3" i="1" l="1"/>
  <c r="K3" i="1" s="1"/>
  <c r="J3" i="1"/>
  <c r="G50" i="1"/>
  <c r="K46" i="1"/>
  <c r="K47" i="1"/>
  <c r="K48" i="1"/>
  <c r="K7" i="1"/>
  <c r="K33" i="1"/>
  <c r="K21" i="1"/>
  <c r="K36" i="1"/>
  <c r="K26" i="1"/>
  <c r="K23" i="1"/>
  <c r="J4" i="1"/>
  <c r="K37" i="1"/>
  <c r="K30" i="1"/>
  <c r="K35" i="1"/>
  <c r="K28" i="1"/>
  <c r="I16" i="1"/>
  <c r="K15" i="1"/>
  <c r="H14" i="1"/>
  <c r="K14" i="1" s="1"/>
  <c r="K13" i="1"/>
  <c r="I12" i="1"/>
  <c r="K11" i="1"/>
  <c r="K9" i="1"/>
  <c r="I8" i="1"/>
  <c r="K8" i="1" s="1"/>
  <c r="H6" i="1"/>
  <c r="K5" i="1"/>
  <c r="I4" i="1"/>
  <c r="H40" i="1"/>
  <c r="K40" i="1" s="1"/>
  <c r="K45" i="1"/>
  <c r="K10" i="1"/>
  <c r="K44" i="1"/>
  <c r="K43" i="1"/>
  <c r="K18" i="1"/>
  <c r="K42" i="1"/>
  <c r="K25" i="1"/>
  <c r="J6" i="1"/>
  <c r="J12" i="1"/>
  <c r="J16" i="1"/>
  <c r="K19" i="1"/>
  <c r="K22" i="1"/>
  <c r="K27" i="1"/>
  <c r="K29" i="1"/>
  <c r="J32" i="1"/>
  <c r="K32" i="1" s="1"/>
  <c r="J34" i="1"/>
  <c r="K34" i="1" s="1"/>
  <c r="J38" i="1"/>
  <c r="K38" i="1" s="1"/>
  <c r="J31" i="1"/>
  <c r="K31" i="1" s="1"/>
  <c r="I17" i="1"/>
  <c r="K17" i="1" s="1"/>
  <c r="H41" i="1"/>
  <c r="K41" i="1" s="1"/>
  <c r="K20" i="1"/>
  <c r="K24" i="1"/>
  <c r="K49" i="1"/>
  <c r="J39" i="1"/>
  <c r="H39" i="1"/>
  <c r="I39" i="1"/>
  <c r="K16" i="1" l="1"/>
  <c r="K6" i="1"/>
  <c r="K4" i="1"/>
  <c r="K12" i="1"/>
  <c r="I50" i="1"/>
  <c r="H50" i="1"/>
  <c r="J50" i="1"/>
  <c r="K39" i="1"/>
  <c r="K50" i="1" l="1"/>
</calcChain>
</file>

<file path=xl/sharedStrings.xml><?xml version="1.0" encoding="utf-8"?>
<sst xmlns="http://schemas.openxmlformats.org/spreadsheetml/2006/main" count="70" uniqueCount="70">
  <si>
    <t>ESPACIO</t>
  </si>
  <si>
    <t>CANT.</t>
  </si>
  <si>
    <t>SUP. SEMI.CUB</t>
  </si>
  <si>
    <t>SUP.CUB.</t>
  </si>
  <si>
    <t>SUP. TOTAL</t>
  </si>
  <si>
    <t xml:space="preserve">VALOR TOTAL </t>
  </si>
  <si>
    <t>CONTENIDO GENERAL</t>
  </si>
  <si>
    <t>IMPORTE P/ REMOCION DE ESCOMBROS</t>
  </si>
  <si>
    <t>TALLER DE MANTENIMIENTO</t>
  </si>
  <si>
    <t>EDIF. SEGURIDAD Y EMERGENCIA</t>
  </si>
  <si>
    <t>CONTROLES DE ACCESOS</t>
  </si>
  <si>
    <t xml:space="preserve"> </t>
  </si>
  <si>
    <t>CAPILLA</t>
  </si>
  <si>
    <t>EDIF. EL RELOJ</t>
  </si>
  <si>
    <t>CENTRO MEDICO RAMON CARRILLO</t>
  </si>
  <si>
    <t>CHACRA LOS TAPIALES MONUMENTO HISTORICO</t>
  </si>
  <si>
    <t>EDIFICIO CENTRO ADMINISTRATIVO</t>
  </si>
  <si>
    <t>CLUB ATLETICO MERCADO CENTRAL</t>
  </si>
  <si>
    <t>EDIFICIO ES. NAVE S01 (TINGLADO ADYACENTE)</t>
  </si>
  <si>
    <t>190.96</t>
  </si>
  <si>
    <t xml:space="preserve">TOTAL A ASEGURAR </t>
  </si>
  <si>
    <t>RESPONSABILIDAD CIVIL  LINDEROS</t>
  </si>
  <si>
    <t>PABELLÓN D1</t>
  </si>
  <si>
    <t>TORRE TANQUE DE AGUA</t>
  </si>
  <si>
    <t>ESTACIÓN REGULADORA DE GAS</t>
  </si>
  <si>
    <t>ANEXO A</t>
  </si>
  <si>
    <t>BALANZA</t>
  </si>
  <si>
    <t xml:space="preserve">MEDIDA DE PRESTACIÓN: </t>
  </si>
  <si>
    <t>PABELLÓN 1</t>
  </si>
  <si>
    <t>PABELLÓN 2</t>
  </si>
  <si>
    <t>PABELLÓN 3</t>
  </si>
  <si>
    <t>PABELLÓN 4</t>
  </si>
  <si>
    <t>PABELLÓN 5</t>
  </si>
  <si>
    <t>PABELLÓN 6</t>
  </si>
  <si>
    <t>PABELLÓN 7</t>
  </si>
  <si>
    <t>PABELLÓN 8</t>
  </si>
  <si>
    <t>PABELLÓN 9</t>
  </si>
  <si>
    <t>PABELLÓN 10</t>
  </si>
  <si>
    <t>PABELLÓN 11</t>
  </si>
  <si>
    <t>PABELLÓN 12</t>
  </si>
  <si>
    <t>PABELLÓN S1</t>
  </si>
  <si>
    <t>PABELLÓN S2</t>
  </si>
  <si>
    <t>PABELLÓN SEMI ABIERTO 1</t>
  </si>
  <si>
    <t>PABELLÓN SEMI ABIERTO 2</t>
  </si>
  <si>
    <t>PABELLÓN SEMI ABIERTO 3</t>
  </si>
  <si>
    <t>PABELLÓN SEMI ABIERTO 4</t>
  </si>
  <si>
    <t>PABELLÓN SEMI ABIERTO 5</t>
  </si>
  <si>
    <t>PABELLÓN SEMI ABIERTO 6</t>
  </si>
  <si>
    <t>PABELLÓN DE PRODUCTOS PESQUEROS.</t>
  </si>
  <si>
    <t xml:space="preserve">CUARTEL DE BOMBEROS </t>
  </si>
  <si>
    <t>EDIFICIO EN ESTACIONAMIENTO PABELLÓN S01</t>
  </si>
  <si>
    <t>A PRORRATA CON CLÁUSULAS:</t>
  </si>
  <si>
    <t>A) REPOSICIÓN A NUEVO.</t>
  </si>
  <si>
    <t>ESTACION DE SERVICIO GRAL. PAZ</t>
  </si>
  <si>
    <t>CERCO PERIMETRAL</t>
  </si>
  <si>
    <t>C) HCVT ( Huracan/ciclon/vendaval/tornado)</t>
  </si>
  <si>
    <t>D) Incendio/rayo/explosión</t>
  </si>
  <si>
    <t>E) Impacto de aeronaves y vehículos terrestres</t>
  </si>
  <si>
    <t>G) Granizo 10 % de suma asegurada</t>
  </si>
  <si>
    <t>B) AJUSTE AUTOMÁTICO AL 30%</t>
  </si>
  <si>
    <t>FERIA MINORISTA</t>
  </si>
  <si>
    <t>GUARDADO CARRITOS SEMI ABIERTO 6</t>
  </si>
  <si>
    <t>GUARDADO CARRITOS SEMI ABIERTO 3</t>
  </si>
  <si>
    <t>EDIFICIO ADYACENTE A FERIA MINORISTA</t>
  </si>
  <si>
    <t>OFICINA DE CONT. GRAL. ACCESO RICCHIERI</t>
  </si>
  <si>
    <t>EDIFICIO EX BARPLA</t>
  </si>
  <si>
    <t>VALOR M²</t>
  </si>
  <si>
    <t>OFICINA  ADMINISTRACION ACCESO RICCHIERI (contenedor)</t>
  </si>
  <si>
    <t>BAÑO ACCESO RICCHIERI (idem)</t>
  </si>
  <si>
    <t>F) Humo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</si>
</sst>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\ #,##0.00;&quot;$&quot;\ \-#,##0.00"/>
    <numFmt numFmtId="165" formatCode="_ &quot;$&quot;\ * #,##0.00_ ;_ &quot;$&quot;\ * \-#,##0.00_ ;_ &quot;$&quot;\ * &quot;-&quot;??_ ;_ @_ "/>
    <numFmt numFmtId="166" formatCode="&quot;$&quot;\ #,##0.00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63"/>
      <name val="Calibri"/>
      <family val="2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justify" vertical="center"/>
    </xf>
    <xf numFmtId="164" fontId="0" fillId="0" borderId="0" xfId="0" applyNumberFormat="1"/>
    <xf numFmtId="0" fontId="0" fillId="0" borderId="0" xfId="0" applyAlignment="1">
      <alignment vertical="center"/>
    </xf>
    <xf numFmtId="164" fontId="0" fillId="0" borderId="0" xfId="0" applyNumberFormat="1" applyAlignment="1">
      <alignment horizontal="justify" vertical="justify"/>
    </xf>
    <xf numFmtId="0" fontId="0" fillId="0" borderId="0" xfId="0" applyAlignment="1">
      <alignment horizontal="center" vertical="justify"/>
    </xf>
    <xf numFmtId="0" fontId="0" fillId="0" borderId="1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164" fontId="0" fillId="0" borderId="2" xfId="0" applyNumberFormat="1" applyBorder="1" applyAlignment="1">
      <alignment horizontal="justify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Border="1"/>
    <xf numFmtId="0" fontId="0" fillId="0" borderId="2" xfId="0" applyBorder="1"/>
    <xf numFmtId="164" fontId="0" fillId="0" borderId="2" xfId="0" applyNumberFormat="1" applyBorder="1"/>
    <xf numFmtId="164" fontId="0" fillId="0" borderId="2" xfId="0" applyNumberFormat="1" applyBorder="1" applyAlignment="1">
      <alignment horizontal="justify" vertical="justify"/>
    </xf>
    <xf numFmtId="0" fontId="0" fillId="0" borderId="3" xfId="0" applyBorder="1" applyAlignment="1">
      <alignment horizontal="center" vertical="justify"/>
    </xf>
    <xf numFmtId="0" fontId="4" fillId="0" borderId="4" xfId="0" applyFont="1" applyBorder="1"/>
    <xf numFmtId="0" fontId="0" fillId="0" borderId="5" xfId="0" applyBorder="1"/>
    <xf numFmtId="164" fontId="0" fillId="0" borderId="5" xfId="0" applyNumberFormat="1" applyBorder="1"/>
    <xf numFmtId="164" fontId="0" fillId="0" borderId="5" xfId="0" applyNumberFormat="1" applyBorder="1" applyAlignment="1">
      <alignment horizontal="justify" vertical="justify"/>
    </xf>
    <xf numFmtId="0" fontId="0" fillId="0" borderId="6" xfId="0" applyBorder="1" applyAlignment="1">
      <alignment horizontal="center" vertical="justify"/>
    </xf>
    <xf numFmtId="0" fontId="2" fillId="2" borderId="7" xfId="0" applyFont="1" applyFill="1" applyBorder="1" applyAlignment="1">
      <alignment horizontal="justify" vertical="center"/>
    </xf>
    <xf numFmtId="0" fontId="0" fillId="3" borderId="8" xfId="0" applyFill="1" applyBorder="1" applyAlignment="1">
      <alignment horizontal="justify" vertical="center"/>
    </xf>
    <xf numFmtId="0" fontId="0" fillId="0" borderId="9" xfId="0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0" fillId="3" borderId="11" xfId="0" applyFill="1" applyBorder="1" applyAlignment="1">
      <alignment horizontal="justify" vertical="center"/>
    </xf>
    <xf numFmtId="0" fontId="0" fillId="3" borderId="5" xfId="0" applyFill="1" applyBorder="1"/>
    <xf numFmtId="164" fontId="0" fillId="3" borderId="5" xfId="0" applyNumberFormat="1" applyFill="1" applyBorder="1"/>
    <xf numFmtId="164" fontId="0" fillId="3" borderId="5" xfId="0" applyNumberFormat="1" applyFill="1" applyBorder="1" applyAlignment="1">
      <alignment horizontal="justify" vertical="justify"/>
    </xf>
    <xf numFmtId="0" fontId="0" fillId="3" borderId="6" xfId="0" applyFill="1" applyBorder="1" applyAlignment="1">
      <alignment horizontal="center" vertical="justify"/>
    </xf>
    <xf numFmtId="164" fontId="2" fillId="2" borderId="12" xfId="0" applyNumberFormat="1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justify" vertical="center"/>
    </xf>
    <xf numFmtId="0" fontId="2" fillId="2" borderId="13" xfId="0" applyFont="1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2" borderId="12" xfId="0" applyFont="1" applyFill="1" applyBorder="1" applyAlignment="1">
      <alignment horizontal="left" vertical="justify"/>
    </xf>
    <xf numFmtId="0" fontId="0" fillId="4" borderId="15" xfId="0" applyFill="1" applyBorder="1" applyAlignment="1">
      <alignment vertical="center"/>
    </xf>
    <xf numFmtId="0" fontId="0" fillId="4" borderId="16" xfId="0" applyFill="1" applyBorder="1" applyAlignment="1">
      <alignment horizontal="justify" vertical="center"/>
    </xf>
    <xf numFmtId="0" fontId="2" fillId="2" borderId="12" xfId="0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/>
    </xf>
    <xf numFmtId="2" fontId="0" fillId="3" borderId="5" xfId="0" applyNumberFormat="1" applyFill="1" applyBorder="1"/>
    <xf numFmtId="2" fontId="2" fillId="2" borderId="12" xfId="0" applyNumberFormat="1" applyFont="1" applyFill="1" applyBorder="1" applyAlignment="1">
      <alignment horizontal="justify" vertical="center"/>
    </xf>
    <xf numFmtId="2" fontId="0" fillId="0" borderId="17" xfId="0" applyNumberFormat="1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2" xfId="0" applyNumberFormat="1" applyBorder="1"/>
    <xf numFmtId="2" fontId="0" fillId="0" borderId="5" xfId="0" applyNumberFormat="1" applyBorder="1"/>
    <xf numFmtId="2" fontId="0" fillId="0" borderId="0" xfId="0" applyNumberFormat="1"/>
    <xf numFmtId="2" fontId="2" fillId="2" borderId="12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justify" vertical="center"/>
    </xf>
    <xf numFmtId="2" fontId="0" fillId="4" borderId="19" xfId="0" applyNumberFormat="1" applyFill="1" applyBorder="1" applyAlignment="1">
      <alignment vertical="center"/>
    </xf>
    <xf numFmtId="164" fontId="0" fillId="4" borderId="19" xfId="0" applyNumberForma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6" fillId="5" borderId="8" xfId="0" applyFont="1" applyFill="1" applyBorder="1" applyAlignment="1">
      <alignment horizontal="justify" vertical="center"/>
    </xf>
    <xf numFmtId="0" fontId="6" fillId="5" borderId="20" xfId="0" applyFont="1" applyFill="1" applyBorder="1" applyAlignment="1">
      <alignment vertical="center"/>
    </xf>
    <xf numFmtId="0" fontId="6" fillId="5" borderId="22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left" vertical="justify"/>
    </xf>
    <xf numFmtId="2" fontId="6" fillId="5" borderId="20" xfId="0" applyNumberFormat="1" applyFont="1" applyFill="1" applyBorder="1" applyAlignment="1">
      <alignment horizontal="right" vertical="center"/>
    </xf>
    <xf numFmtId="0" fontId="7" fillId="5" borderId="8" xfId="0" applyFont="1" applyFill="1" applyBorder="1" applyAlignment="1">
      <alignment horizontal="justify" vertical="center"/>
    </xf>
    <xf numFmtId="0" fontId="7" fillId="5" borderId="20" xfId="0" applyFont="1" applyFill="1" applyBorder="1" applyAlignment="1">
      <alignment vertical="center"/>
    </xf>
    <xf numFmtId="0" fontId="7" fillId="5" borderId="8" xfId="0" applyFont="1" applyFill="1" applyBorder="1" applyAlignment="1">
      <alignment horizontal="left" vertical="justify"/>
    </xf>
    <xf numFmtId="0" fontId="7" fillId="5" borderId="8" xfId="0" applyFont="1" applyFill="1" applyBorder="1"/>
    <xf numFmtId="164" fontId="8" fillId="3" borderId="20" xfId="0" applyNumberFormat="1" applyFont="1" applyFill="1" applyBorder="1" applyAlignment="1">
      <alignment vertical="center"/>
    </xf>
    <xf numFmtId="0" fontId="7" fillId="5" borderId="18" xfId="0" applyFont="1" applyFill="1" applyBorder="1" applyAlignment="1">
      <alignment horizontal="justify" vertical="center"/>
    </xf>
    <xf numFmtId="0" fontId="7" fillId="5" borderId="20" xfId="0" applyFont="1" applyFill="1" applyBorder="1" applyAlignment="1">
      <alignment horizontal="justify" vertical="center"/>
    </xf>
    <xf numFmtId="0" fontId="6" fillId="5" borderId="8" xfId="0" applyFont="1" applyFill="1" applyBorder="1" applyAlignment="1">
      <alignment horizontal="left" vertical="top"/>
    </xf>
    <xf numFmtId="164" fontId="6" fillId="5" borderId="20" xfId="0" applyNumberFormat="1" applyFont="1" applyFill="1" applyBorder="1" applyAlignment="1">
      <alignment horizontal="right" vertical="center"/>
    </xf>
    <xf numFmtId="164" fontId="7" fillId="5" borderId="20" xfId="0" applyNumberFormat="1" applyFont="1" applyFill="1" applyBorder="1" applyAlignment="1">
      <alignment horizontal="right" vertical="center"/>
    </xf>
    <xf numFmtId="164" fontId="6" fillId="5" borderId="21" xfId="0" applyNumberFormat="1" applyFont="1" applyFill="1" applyBorder="1" applyAlignment="1">
      <alignment horizontal="right" vertical="center"/>
    </xf>
    <xf numFmtId="2" fontId="7" fillId="5" borderId="20" xfId="0" applyNumberFormat="1" applyFont="1" applyFill="1" applyBorder="1" applyAlignment="1">
      <alignment horizontal="right" vertical="center"/>
    </xf>
    <xf numFmtId="164" fontId="7" fillId="5" borderId="21" xfId="0" applyNumberFormat="1" applyFont="1" applyFill="1" applyBorder="1" applyAlignment="1">
      <alignment horizontal="right" vertical="center"/>
    </xf>
    <xf numFmtId="165" fontId="7" fillId="5" borderId="20" xfId="1" applyFont="1" applyFill="1" applyBorder="1" applyAlignment="1">
      <alignment horizontal="right" vertical="center"/>
    </xf>
    <xf numFmtId="164" fontId="7" fillId="5" borderId="21" xfId="1" applyNumberFormat="1" applyFont="1" applyFill="1" applyBorder="1" applyAlignment="1">
      <alignment horizontal="right" vertical="center"/>
    </xf>
    <xf numFmtId="0" fontId="7" fillId="5" borderId="24" xfId="0" applyFont="1" applyFill="1" applyBorder="1" applyAlignment="1">
      <alignment horizontal="justify" vertical="center"/>
    </xf>
    <xf numFmtId="166" fontId="6" fillId="5" borderId="20" xfId="0" applyNumberFormat="1" applyFont="1" applyFill="1" applyBorder="1" applyAlignment="1">
      <alignment horizontal="right" vertical="center"/>
    </xf>
    <xf numFmtId="166" fontId="7" fillId="5" borderId="20" xfId="0" applyNumberFormat="1" applyFont="1" applyFill="1" applyBorder="1" applyAlignment="1">
      <alignment horizontal="right" vertical="center"/>
    </xf>
    <xf numFmtId="164" fontId="0" fillId="4" borderId="0" xfId="0" applyNumberForma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3" xfId="0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A46" workbookViewId="0">
      <selection activeCell="B60" sqref="B60"/>
    </sheetView>
  </sheetViews>
  <sheetFormatPr baseColWidth="10" defaultRowHeight="15" x14ac:dyDescent="0.25"/>
  <cols>
    <col min="1" max="1" width="28.140625" style="1" customWidth="1"/>
    <col min="2" max="2" width="7.140625" customWidth="1"/>
    <col min="3" max="4" width="8.42578125" style="45" bestFit="1" customWidth="1"/>
    <col min="5" max="6" width="11.7109375" style="45" customWidth="1"/>
    <col min="7" max="7" width="18.42578125" style="2" bestFit="1" customWidth="1"/>
    <col min="8" max="8" width="16.28515625" style="2" bestFit="1" customWidth="1"/>
    <col min="9" max="9" width="16.28515625" bestFit="1" customWidth="1"/>
    <col min="10" max="10" width="16.28515625" style="4" bestFit="1" customWidth="1"/>
    <col min="11" max="11" width="18" style="5" bestFit="1" customWidth="1"/>
  </cols>
  <sheetData>
    <row r="1" spans="1:11" ht="15.75" thickBot="1" x14ac:dyDescent="0.3">
      <c r="A1" s="24"/>
      <c r="B1" s="25"/>
      <c r="C1" s="39"/>
      <c r="D1" s="39"/>
      <c r="E1" s="39"/>
      <c r="F1" s="39"/>
      <c r="G1" s="38" t="s">
        <v>25</v>
      </c>
      <c r="H1" s="26"/>
      <c r="I1" s="25"/>
      <c r="J1" s="27"/>
      <c r="K1" s="28"/>
    </row>
    <row r="2" spans="1:11" s="1" customFormat="1" ht="38.25" x14ac:dyDescent="0.25">
      <c r="A2" s="20" t="s">
        <v>0</v>
      </c>
      <c r="B2" s="37" t="s">
        <v>1</v>
      </c>
      <c r="C2" s="40" t="s">
        <v>3</v>
      </c>
      <c r="D2" s="40" t="s">
        <v>2</v>
      </c>
      <c r="E2" s="46" t="s">
        <v>4</v>
      </c>
      <c r="F2" s="46" t="s">
        <v>66</v>
      </c>
      <c r="G2" s="29" t="s">
        <v>5</v>
      </c>
      <c r="H2" s="30" t="s">
        <v>6</v>
      </c>
      <c r="I2" s="34" t="s">
        <v>7</v>
      </c>
      <c r="J2" s="30" t="s">
        <v>21</v>
      </c>
      <c r="K2" s="31" t="s">
        <v>20</v>
      </c>
    </row>
    <row r="3" spans="1:11" s="50" customFormat="1" ht="12.75" x14ac:dyDescent="0.25">
      <c r="A3" s="52" t="s">
        <v>28</v>
      </c>
      <c r="B3" s="53">
        <v>1</v>
      </c>
      <c r="C3" s="56">
        <v>6857</v>
      </c>
      <c r="D3" s="56">
        <v>1536</v>
      </c>
      <c r="E3" s="56">
        <f>C3+D3</f>
        <v>8393</v>
      </c>
      <c r="F3" s="73">
        <v>261000</v>
      </c>
      <c r="G3" s="65">
        <f>SUM(E3*F3)</f>
        <v>2190573000</v>
      </c>
      <c r="H3" s="65">
        <f>G3*5%</f>
        <v>109528650</v>
      </c>
      <c r="I3" s="65">
        <f>G3*2%</f>
        <v>43811460</v>
      </c>
      <c r="J3" s="65">
        <f>G3*5%</f>
        <v>109528650</v>
      </c>
      <c r="K3" s="67">
        <f>SUM(G3:J3)</f>
        <v>2453441760</v>
      </c>
    </row>
    <row r="4" spans="1:11" s="50" customFormat="1" ht="12.75" x14ac:dyDescent="0.25">
      <c r="A4" s="52" t="s">
        <v>29</v>
      </c>
      <c r="B4" s="54">
        <v>1</v>
      </c>
      <c r="C4" s="56">
        <v>6857</v>
      </c>
      <c r="D4" s="56">
        <v>1536</v>
      </c>
      <c r="E4" s="56">
        <v>8393</v>
      </c>
      <c r="F4" s="73">
        <v>261000</v>
      </c>
      <c r="G4" s="65">
        <f t="shared" ref="G4:G49" si="0">E4*F4</f>
        <v>2190573000</v>
      </c>
      <c r="H4" s="65">
        <f t="shared" ref="H4:H39" si="1">G4*5%</f>
        <v>109528650</v>
      </c>
      <c r="I4" s="65">
        <f t="shared" ref="I4:I39" si="2">G4*2%</f>
        <v>43811460</v>
      </c>
      <c r="J4" s="65">
        <f t="shared" ref="J4:J39" si="3">G4*5%</f>
        <v>109528650</v>
      </c>
      <c r="K4" s="67">
        <f t="shared" ref="K4:K39" si="4">SUM(G4:J4)</f>
        <v>2453441760</v>
      </c>
    </row>
    <row r="5" spans="1:11" s="50" customFormat="1" ht="12.75" x14ac:dyDescent="0.25">
      <c r="A5" s="52" t="s">
        <v>30</v>
      </c>
      <c r="B5" s="54">
        <v>1</v>
      </c>
      <c r="C5" s="56">
        <v>8972</v>
      </c>
      <c r="D5" s="56">
        <v>1647</v>
      </c>
      <c r="E5" s="56">
        <v>10619</v>
      </c>
      <c r="F5" s="73">
        <v>261000</v>
      </c>
      <c r="G5" s="65">
        <f t="shared" si="0"/>
        <v>2771559000</v>
      </c>
      <c r="H5" s="65">
        <f t="shared" si="1"/>
        <v>138577950</v>
      </c>
      <c r="I5" s="65">
        <f t="shared" si="2"/>
        <v>55431180</v>
      </c>
      <c r="J5" s="65">
        <f t="shared" si="3"/>
        <v>138577950</v>
      </c>
      <c r="K5" s="67">
        <f t="shared" si="4"/>
        <v>3104146080</v>
      </c>
    </row>
    <row r="6" spans="1:11" s="50" customFormat="1" ht="12.75" x14ac:dyDescent="0.25">
      <c r="A6" s="52" t="s">
        <v>31</v>
      </c>
      <c r="B6" s="54">
        <v>1</v>
      </c>
      <c r="C6" s="56">
        <v>8972</v>
      </c>
      <c r="D6" s="56">
        <v>1647</v>
      </c>
      <c r="E6" s="56">
        <v>10619</v>
      </c>
      <c r="F6" s="73">
        <v>261000</v>
      </c>
      <c r="G6" s="65">
        <f t="shared" si="0"/>
        <v>2771559000</v>
      </c>
      <c r="H6" s="65">
        <f t="shared" si="1"/>
        <v>138577950</v>
      </c>
      <c r="I6" s="65">
        <f t="shared" si="2"/>
        <v>55431180</v>
      </c>
      <c r="J6" s="65">
        <f t="shared" si="3"/>
        <v>138577950</v>
      </c>
      <c r="K6" s="67">
        <f t="shared" si="4"/>
        <v>3104146080</v>
      </c>
    </row>
    <row r="7" spans="1:11" s="50" customFormat="1" ht="12.75" x14ac:dyDescent="0.25">
      <c r="A7" s="52" t="s">
        <v>32</v>
      </c>
      <c r="B7" s="54">
        <v>1</v>
      </c>
      <c r="C7" s="56">
        <v>6857</v>
      </c>
      <c r="D7" s="56">
        <v>1536</v>
      </c>
      <c r="E7" s="56">
        <v>8393</v>
      </c>
      <c r="F7" s="73">
        <v>261000</v>
      </c>
      <c r="G7" s="65">
        <f t="shared" si="0"/>
        <v>2190573000</v>
      </c>
      <c r="H7" s="65">
        <f t="shared" si="1"/>
        <v>109528650</v>
      </c>
      <c r="I7" s="65">
        <f t="shared" si="2"/>
        <v>43811460</v>
      </c>
      <c r="J7" s="65">
        <f t="shared" si="3"/>
        <v>109528650</v>
      </c>
      <c r="K7" s="67">
        <f t="shared" si="4"/>
        <v>2453441760</v>
      </c>
    </row>
    <row r="8" spans="1:11" s="50" customFormat="1" ht="12.75" x14ac:dyDescent="0.25">
      <c r="A8" s="52" t="s">
        <v>33</v>
      </c>
      <c r="B8" s="54">
        <v>1</v>
      </c>
      <c r="C8" s="56">
        <v>6857</v>
      </c>
      <c r="D8" s="56">
        <v>1536</v>
      </c>
      <c r="E8" s="56">
        <v>8393</v>
      </c>
      <c r="F8" s="73">
        <v>261000</v>
      </c>
      <c r="G8" s="65">
        <f t="shared" si="0"/>
        <v>2190573000</v>
      </c>
      <c r="H8" s="65">
        <f t="shared" si="1"/>
        <v>109528650</v>
      </c>
      <c r="I8" s="65">
        <f t="shared" si="2"/>
        <v>43811460</v>
      </c>
      <c r="J8" s="65">
        <f t="shared" si="3"/>
        <v>109528650</v>
      </c>
      <c r="K8" s="67">
        <f t="shared" si="4"/>
        <v>2453441760</v>
      </c>
    </row>
    <row r="9" spans="1:11" s="50" customFormat="1" ht="12.75" x14ac:dyDescent="0.25">
      <c r="A9" s="52" t="s">
        <v>34</v>
      </c>
      <c r="B9" s="54">
        <v>1</v>
      </c>
      <c r="C9" s="56">
        <v>6857</v>
      </c>
      <c r="D9" s="56">
        <v>1536</v>
      </c>
      <c r="E9" s="56">
        <v>8393</v>
      </c>
      <c r="F9" s="73">
        <v>261000</v>
      </c>
      <c r="G9" s="65">
        <f t="shared" si="0"/>
        <v>2190573000</v>
      </c>
      <c r="H9" s="65">
        <f t="shared" si="1"/>
        <v>109528650</v>
      </c>
      <c r="I9" s="65">
        <f t="shared" si="2"/>
        <v>43811460</v>
      </c>
      <c r="J9" s="65">
        <f t="shared" si="3"/>
        <v>109528650</v>
      </c>
      <c r="K9" s="67">
        <f t="shared" si="4"/>
        <v>2453441760</v>
      </c>
    </row>
    <row r="10" spans="1:11" s="50" customFormat="1" ht="12.75" x14ac:dyDescent="0.25">
      <c r="A10" s="52" t="s">
        <v>35</v>
      </c>
      <c r="B10" s="54">
        <v>1</v>
      </c>
      <c r="C10" s="56">
        <v>6857</v>
      </c>
      <c r="D10" s="56">
        <v>1536</v>
      </c>
      <c r="E10" s="56">
        <v>8393</v>
      </c>
      <c r="F10" s="73">
        <v>261000</v>
      </c>
      <c r="G10" s="65">
        <f t="shared" si="0"/>
        <v>2190573000</v>
      </c>
      <c r="H10" s="65">
        <f t="shared" si="1"/>
        <v>109528650</v>
      </c>
      <c r="I10" s="65">
        <f t="shared" si="2"/>
        <v>43811460</v>
      </c>
      <c r="J10" s="65">
        <f t="shared" si="3"/>
        <v>109528650</v>
      </c>
      <c r="K10" s="67">
        <f t="shared" si="4"/>
        <v>2453441760</v>
      </c>
    </row>
    <row r="11" spans="1:11" s="50" customFormat="1" ht="12.75" x14ac:dyDescent="0.25">
      <c r="A11" s="52" t="s">
        <v>36</v>
      </c>
      <c r="B11" s="54">
        <v>1</v>
      </c>
      <c r="C11" s="56">
        <v>8972</v>
      </c>
      <c r="D11" s="56">
        <v>1647</v>
      </c>
      <c r="E11" s="56">
        <v>10619</v>
      </c>
      <c r="F11" s="73">
        <v>261000</v>
      </c>
      <c r="G11" s="65">
        <f t="shared" si="0"/>
        <v>2771559000</v>
      </c>
      <c r="H11" s="65">
        <f t="shared" si="1"/>
        <v>138577950</v>
      </c>
      <c r="I11" s="65">
        <f t="shared" si="2"/>
        <v>55431180</v>
      </c>
      <c r="J11" s="65">
        <f t="shared" si="3"/>
        <v>138577950</v>
      </c>
      <c r="K11" s="67">
        <f t="shared" si="4"/>
        <v>3104146080</v>
      </c>
    </row>
    <row r="12" spans="1:11" s="50" customFormat="1" ht="12.75" x14ac:dyDescent="0.25">
      <c r="A12" s="52" t="s">
        <v>37</v>
      </c>
      <c r="B12" s="54">
        <v>1</v>
      </c>
      <c r="C12" s="56">
        <v>8972</v>
      </c>
      <c r="D12" s="56">
        <v>1647</v>
      </c>
      <c r="E12" s="56">
        <v>10619</v>
      </c>
      <c r="F12" s="73">
        <v>261000</v>
      </c>
      <c r="G12" s="65">
        <f t="shared" si="0"/>
        <v>2771559000</v>
      </c>
      <c r="H12" s="65">
        <f t="shared" si="1"/>
        <v>138577950</v>
      </c>
      <c r="I12" s="65">
        <f t="shared" si="2"/>
        <v>55431180</v>
      </c>
      <c r="J12" s="65">
        <f t="shared" si="3"/>
        <v>138577950</v>
      </c>
      <c r="K12" s="67">
        <f t="shared" si="4"/>
        <v>3104146080</v>
      </c>
    </row>
    <row r="13" spans="1:11" s="50" customFormat="1" ht="12.75" x14ac:dyDescent="0.25">
      <c r="A13" s="52" t="s">
        <v>38</v>
      </c>
      <c r="B13" s="54">
        <v>1</v>
      </c>
      <c r="C13" s="56">
        <v>6857</v>
      </c>
      <c r="D13" s="56">
        <v>1536</v>
      </c>
      <c r="E13" s="56">
        <v>8393</v>
      </c>
      <c r="F13" s="73">
        <v>261000</v>
      </c>
      <c r="G13" s="65">
        <f t="shared" si="0"/>
        <v>2190573000</v>
      </c>
      <c r="H13" s="65">
        <f t="shared" si="1"/>
        <v>109528650</v>
      </c>
      <c r="I13" s="65">
        <f t="shared" si="2"/>
        <v>43811460</v>
      </c>
      <c r="J13" s="65">
        <f t="shared" si="3"/>
        <v>109528650</v>
      </c>
      <c r="K13" s="67">
        <f t="shared" si="4"/>
        <v>2453441760</v>
      </c>
    </row>
    <row r="14" spans="1:11" s="50" customFormat="1" ht="12.75" x14ac:dyDescent="0.25">
      <c r="A14" s="52" t="s">
        <v>39</v>
      </c>
      <c r="B14" s="54">
        <v>1</v>
      </c>
      <c r="C14" s="56">
        <v>6857</v>
      </c>
      <c r="D14" s="56">
        <v>1536</v>
      </c>
      <c r="E14" s="56">
        <v>8393</v>
      </c>
      <c r="F14" s="73">
        <v>261000</v>
      </c>
      <c r="G14" s="65">
        <f t="shared" si="0"/>
        <v>2190573000</v>
      </c>
      <c r="H14" s="65">
        <f t="shared" si="1"/>
        <v>109528650</v>
      </c>
      <c r="I14" s="65">
        <f t="shared" si="2"/>
        <v>43811460</v>
      </c>
      <c r="J14" s="65">
        <f t="shared" si="3"/>
        <v>109528650</v>
      </c>
      <c r="K14" s="67">
        <f t="shared" si="4"/>
        <v>2453441760</v>
      </c>
    </row>
    <row r="15" spans="1:11" s="50" customFormat="1" ht="12.75" x14ac:dyDescent="0.25">
      <c r="A15" s="52" t="s">
        <v>40</v>
      </c>
      <c r="B15" s="53">
        <v>1</v>
      </c>
      <c r="C15" s="56">
        <v>8523</v>
      </c>
      <c r="D15" s="56">
        <v>3792</v>
      </c>
      <c r="E15" s="56">
        <v>12315</v>
      </c>
      <c r="F15" s="73">
        <v>261000</v>
      </c>
      <c r="G15" s="65">
        <f t="shared" si="0"/>
        <v>3214215000</v>
      </c>
      <c r="H15" s="65">
        <f t="shared" si="1"/>
        <v>160710750</v>
      </c>
      <c r="I15" s="65">
        <f t="shared" si="2"/>
        <v>64284300</v>
      </c>
      <c r="J15" s="65">
        <f t="shared" si="3"/>
        <v>160710750</v>
      </c>
      <c r="K15" s="67">
        <f t="shared" si="4"/>
        <v>3599920800</v>
      </c>
    </row>
    <row r="16" spans="1:11" s="50" customFormat="1" ht="12.75" x14ac:dyDescent="0.25">
      <c r="A16" s="52" t="s">
        <v>41</v>
      </c>
      <c r="B16" s="53">
        <v>1</v>
      </c>
      <c r="C16" s="56">
        <v>8523</v>
      </c>
      <c r="D16" s="56">
        <v>3792</v>
      </c>
      <c r="E16" s="56">
        <v>12315</v>
      </c>
      <c r="F16" s="73">
        <v>261000</v>
      </c>
      <c r="G16" s="65">
        <f t="shared" si="0"/>
        <v>3214215000</v>
      </c>
      <c r="H16" s="65">
        <f t="shared" si="1"/>
        <v>160710750</v>
      </c>
      <c r="I16" s="65">
        <f t="shared" si="2"/>
        <v>64284300</v>
      </c>
      <c r="J16" s="65">
        <f t="shared" si="3"/>
        <v>160710750</v>
      </c>
      <c r="K16" s="67">
        <f t="shared" si="4"/>
        <v>3599920800</v>
      </c>
    </row>
    <row r="17" spans="1:11" s="50" customFormat="1" ht="12.75" x14ac:dyDescent="0.25">
      <c r="A17" s="52" t="s">
        <v>42</v>
      </c>
      <c r="B17" s="53">
        <v>1</v>
      </c>
      <c r="C17" s="56"/>
      <c r="D17" s="56">
        <v>1541</v>
      </c>
      <c r="E17" s="56">
        <v>1541</v>
      </c>
      <c r="F17" s="73">
        <v>146000</v>
      </c>
      <c r="G17" s="65">
        <f t="shared" si="0"/>
        <v>224986000</v>
      </c>
      <c r="H17" s="65">
        <f t="shared" si="1"/>
        <v>11249300</v>
      </c>
      <c r="I17" s="65">
        <f t="shared" si="2"/>
        <v>4499720</v>
      </c>
      <c r="J17" s="65">
        <f t="shared" si="3"/>
        <v>11249300</v>
      </c>
      <c r="K17" s="67">
        <f t="shared" si="4"/>
        <v>251984320</v>
      </c>
    </row>
    <row r="18" spans="1:11" s="50" customFormat="1" ht="12.75" x14ac:dyDescent="0.25">
      <c r="A18" s="52" t="s">
        <v>43</v>
      </c>
      <c r="B18" s="53">
        <v>1</v>
      </c>
      <c r="C18" s="56"/>
      <c r="D18" s="56">
        <v>1863</v>
      </c>
      <c r="E18" s="56">
        <v>1863</v>
      </c>
      <c r="F18" s="73">
        <v>146000</v>
      </c>
      <c r="G18" s="65">
        <f t="shared" si="0"/>
        <v>271998000</v>
      </c>
      <c r="H18" s="65">
        <f t="shared" si="1"/>
        <v>13599900</v>
      </c>
      <c r="I18" s="65">
        <f t="shared" si="2"/>
        <v>5439960</v>
      </c>
      <c r="J18" s="65">
        <f t="shared" si="3"/>
        <v>13599900</v>
      </c>
      <c r="K18" s="67">
        <f t="shared" si="4"/>
        <v>304637760</v>
      </c>
    </row>
    <row r="19" spans="1:11" s="50" customFormat="1" ht="12.75" x14ac:dyDescent="0.25">
      <c r="A19" s="52" t="s">
        <v>44</v>
      </c>
      <c r="B19" s="53">
        <v>1</v>
      </c>
      <c r="C19" s="56"/>
      <c r="D19" s="56">
        <v>1380</v>
      </c>
      <c r="E19" s="56">
        <v>1380</v>
      </c>
      <c r="F19" s="73">
        <v>146000</v>
      </c>
      <c r="G19" s="65">
        <f t="shared" si="0"/>
        <v>201480000</v>
      </c>
      <c r="H19" s="65">
        <f t="shared" si="1"/>
        <v>10074000</v>
      </c>
      <c r="I19" s="65">
        <f t="shared" si="2"/>
        <v>4029600</v>
      </c>
      <c r="J19" s="65">
        <f t="shared" si="3"/>
        <v>10074000</v>
      </c>
      <c r="K19" s="67">
        <f t="shared" si="4"/>
        <v>225657600</v>
      </c>
    </row>
    <row r="20" spans="1:11" s="50" customFormat="1" ht="12.75" x14ac:dyDescent="0.25">
      <c r="A20" s="64" t="s">
        <v>62</v>
      </c>
      <c r="B20" s="53">
        <v>1</v>
      </c>
      <c r="C20" s="56">
        <v>154</v>
      </c>
      <c r="D20" s="56"/>
      <c r="E20" s="56">
        <v>154</v>
      </c>
      <c r="F20" s="73">
        <v>146000</v>
      </c>
      <c r="G20" s="65">
        <f t="shared" si="0"/>
        <v>22484000</v>
      </c>
      <c r="H20" s="65">
        <f t="shared" ref="H20" si="5">G20*5%</f>
        <v>1124200</v>
      </c>
      <c r="I20" s="65">
        <f t="shared" ref="I20" si="6">G20*2%</f>
        <v>449680</v>
      </c>
      <c r="J20" s="65">
        <f t="shared" ref="J20" si="7">G20*5%</f>
        <v>1124200</v>
      </c>
      <c r="K20" s="67">
        <f t="shared" ref="K20" si="8">SUM(G20:J20)</f>
        <v>25182080</v>
      </c>
    </row>
    <row r="21" spans="1:11" s="50" customFormat="1" ht="12.75" x14ac:dyDescent="0.25">
      <c r="A21" s="52" t="s">
        <v>45</v>
      </c>
      <c r="B21" s="53">
        <v>1</v>
      </c>
      <c r="C21" s="56"/>
      <c r="D21" s="56">
        <v>1380</v>
      </c>
      <c r="E21" s="56">
        <v>1380</v>
      </c>
      <c r="F21" s="73">
        <v>146000</v>
      </c>
      <c r="G21" s="65">
        <f t="shared" si="0"/>
        <v>201480000</v>
      </c>
      <c r="H21" s="65">
        <f t="shared" si="1"/>
        <v>10074000</v>
      </c>
      <c r="I21" s="65">
        <f t="shared" si="2"/>
        <v>4029600</v>
      </c>
      <c r="J21" s="65">
        <f t="shared" si="3"/>
        <v>10074000</v>
      </c>
      <c r="K21" s="67">
        <f t="shared" si="4"/>
        <v>225657600</v>
      </c>
    </row>
    <row r="22" spans="1:11" s="50" customFormat="1" ht="12.75" x14ac:dyDescent="0.25">
      <c r="A22" s="52" t="s">
        <v>46</v>
      </c>
      <c r="B22" s="53">
        <v>1</v>
      </c>
      <c r="C22" s="56"/>
      <c r="D22" s="56">
        <v>1863</v>
      </c>
      <c r="E22" s="56">
        <v>1863</v>
      </c>
      <c r="F22" s="73">
        <v>146000</v>
      </c>
      <c r="G22" s="65">
        <f t="shared" si="0"/>
        <v>271998000</v>
      </c>
      <c r="H22" s="65">
        <f t="shared" si="1"/>
        <v>13599900</v>
      </c>
      <c r="I22" s="65">
        <f t="shared" si="2"/>
        <v>5439960</v>
      </c>
      <c r="J22" s="65">
        <f t="shared" si="3"/>
        <v>13599900</v>
      </c>
      <c r="K22" s="67">
        <f t="shared" si="4"/>
        <v>304637760</v>
      </c>
    </row>
    <row r="23" spans="1:11" s="50" customFormat="1" ht="12.75" x14ac:dyDescent="0.25">
      <c r="A23" s="52" t="s">
        <v>47</v>
      </c>
      <c r="B23" s="53">
        <v>1</v>
      </c>
      <c r="C23" s="56"/>
      <c r="D23" s="56">
        <v>1541</v>
      </c>
      <c r="E23" s="56">
        <v>1541</v>
      </c>
      <c r="F23" s="73">
        <v>146000</v>
      </c>
      <c r="G23" s="65">
        <f t="shared" si="0"/>
        <v>224986000</v>
      </c>
      <c r="H23" s="65">
        <f t="shared" si="1"/>
        <v>11249300</v>
      </c>
      <c r="I23" s="65">
        <f t="shared" si="2"/>
        <v>4499720</v>
      </c>
      <c r="J23" s="65">
        <f t="shared" si="3"/>
        <v>11249300</v>
      </c>
      <c r="K23" s="67">
        <f t="shared" si="4"/>
        <v>251984320</v>
      </c>
    </row>
    <row r="24" spans="1:11" s="50" customFormat="1" ht="25.5" x14ac:dyDescent="0.25">
      <c r="A24" s="52" t="s">
        <v>61</v>
      </c>
      <c r="B24" s="53">
        <v>1</v>
      </c>
      <c r="C24" s="56">
        <v>144</v>
      </c>
      <c r="D24" s="56"/>
      <c r="E24" s="56">
        <v>144</v>
      </c>
      <c r="F24" s="73">
        <v>100000</v>
      </c>
      <c r="G24" s="65">
        <f t="shared" si="0"/>
        <v>14400000</v>
      </c>
      <c r="H24" s="65">
        <f t="shared" ref="H24" si="9">G24*5%</f>
        <v>720000</v>
      </c>
      <c r="I24" s="65">
        <f t="shared" ref="I24" si="10">G24*2%</f>
        <v>288000</v>
      </c>
      <c r="J24" s="65">
        <f t="shared" ref="J24" si="11">G24*5%</f>
        <v>720000</v>
      </c>
      <c r="K24" s="67">
        <f t="shared" ref="K24" si="12">SUM(G24:J24)</f>
        <v>16128000</v>
      </c>
    </row>
    <row r="25" spans="1:11" s="50" customFormat="1" ht="12.75" x14ac:dyDescent="0.2">
      <c r="A25" s="60" t="s">
        <v>54</v>
      </c>
      <c r="B25" s="53">
        <v>1</v>
      </c>
      <c r="C25" s="56">
        <v>2400</v>
      </c>
      <c r="D25" s="56"/>
      <c r="E25" s="56">
        <v>2400</v>
      </c>
      <c r="F25" s="73">
        <v>60000</v>
      </c>
      <c r="G25" s="65">
        <f t="shared" si="0"/>
        <v>144000000</v>
      </c>
      <c r="H25" s="65">
        <f t="shared" si="1"/>
        <v>7200000</v>
      </c>
      <c r="I25" s="65">
        <f t="shared" si="2"/>
        <v>2880000</v>
      </c>
      <c r="J25" s="65">
        <f t="shared" si="3"/>
        <v>7200000</v>
      </c>
      <c r="K25" s="67">
        <f t="shared" si="4"/>
        <v>161280000</v>
      </c>
    </row>
    <row r="26" spans="1:11" s="50" customFormat="1" ht="25.5" x14ac:dyDescent="0.25">
      <c r="A26" s="55" t="s">
        <v>48</v>
      </c>
      <c r="B26" s="53">
        <v>1</v>
      </c>
      <c r="C26" s="56">
        <v>8019</v>
      </c>
      <c r="D26" s="56">
        <v>1407</v>
      </c>
      <c r="E26" s="56">
        <v>9426</v>
      </c>
      <c r="F26" s="73">
        <v>261000</v>
      </c>
      <c r="G26" s="65">
        <f t="shared" si="0"/>
        <v>2460186000</v>
      </c>
      <c r="H26" s="65">
        <f t="shared" si="1"/>
        <v>123009300</v>
      </c>
      <c r="I26" s="65">
        <f t="shared" si="2"/>
        <v>49203720</v>
      </c>
      <c r="J26" s="65">
        <f t="shared" si="3"/>
        <v>123009300</v>
      </c>
      <c r="K26" s="67">
        <f t="shared" si="4"/>
        <v>2755408320</v>
      </c>
    </row>
    <row r="27" spans="1:11" s="50" customFormat="1" ht="12.75" x14ac:dyDescent="0.25">
      <c r="A27" s="52" t="s">
        <v>8</v>
      </c>
      <c r="B27" s="53">
        <v>1</v>
      </c>
      <c r="C27" s="56">
        <v>1834</v>
      </c>
      <c r="D27" s="56"/>
      <c r="E27" s="56">
        <v>1834</v>
      </c>
      <c r="F27" s="73">
        <v>261000</v>
      </c>
      <c r="G27" s="65">
        <f t="shared" si="0"/>
        <v>478674000</v>
      </c>
      <c r="H27" s="65">
        <f t="shared" si="1"/>
        <v>23933700</v>
      </c>
      <c r="I27" s="65">
        <f t="shared" si="2"/>
        <v>9573480</v>
      </c>
      <c r="J27" s="65">
        <f t="shared" si="3"/>
        <v>23933700</v>
      </c>
      <c r="K27" s="67">
        <f t="shared" si="4"/>
        <v>536114880</v>
      </c>
    </row>
    <row r="28" spans="1:11" s="50" customFormat="1" ht="12.75" x14ac:dyDescent="0.25">
      <c r="A28" s="52" t="s">
        <v>9</v>
      </c>
      <c r="B28" s="53">
        <v>1</v>
      </c>
      <c r="C28" s="56">
        <v>1728</v>
      </c>
      <c r="D28" s="56"/>
      <c r="E28" s="56">
        <v>1728</v>
      </c>
      <c r="F28" s="73">
        <v>261000</v>
      </c>
      <c r="G28" s="65">
        <f t="shared" si="0"/>
        <v>451008000</v>
      </c>
      <c r="H28" s="65">
        <f t="shared" si="1"/>
        <v>22550400</v>
      </c>
      <c r="I28" s="65">
        <f t="shared" si="2"/>
        <v>9020160</v>
      </c>
      <c r="J28" s="65">
        <f t="shared" si="3"/>
        <v>22550400</v>
      </c>
      <c r="K28" s="67">
        <f t="shared" si="4"/>
        <v>505128960</v>
      </c>
    </row>
    <row r="29" spans="1:11" s="50" customFormat="1" ht="12.75" x14ac:dyDescent="0.25">
      <c r="A29" s="52" t="s">
        <v>10</v>
      </c>
      <c r="B29" s="53">
        <v>2</v>
      </c>
      <c r="C29" s="56" t="s">
        <v>11</v>
      </c>
      <c r="D29" s="56">
        <v>2200</v>
      </c>
      <c r="E29" s="56">
        <v>2200</v>
      </c>
      <c r="F29" s="73">
        <v>261000</v>
      </c>
      <c r="G29" s="65">
        <f t="shared" si="0"/>
        <v>574200000</v>
      </c>
      <c r="H29" s="65">
        <f t="shared" si="1"/>
        <v>28710000</v>
      </c>
      <c r="I29" s="65">
        <f t="shared" si="2"/>
        <v>11484000</v>
      </c>
      <c r="J29" s="65">
        <f t="shared" si="3"/>
        <v>28710000</v>
      </c>
      <c r="K29" s="67">
        <f t="shared" si="4"/>
        <v>643104000</v>
      </c>
    </row>
    <row r="30" spans="1:11" s="50" customFormat="1" ht="25.5" x14ac:dyDescent="0.25">
      <c r="A30" s="52" t="s">
        <v>64</v>
      </c>
      <c r="B30" s="53">
        <v>1</v>
      </c>
      <c r="C30" s="56">
        <v>70</v>
      </c>
      <c r="D30" s="56"/>
      <c r="E30" s="56">
        <v>70</v>
      </c>
      <c r="F30" s="73">
        <v>261000</v>
      </c>
      <c r="G30" s="65">
        <f t="shared" si="0"/>
        <v>18270000</v>
      </c>
      <c r="H30" s="65">
        <f>G30*5%</f>
        <v>913500</v>
      </c>
      <c r="I30" s="65">
        <f>G30*2%</f>
        <v>365400</v>
      </c>
      <c r="J30" s="65">
        <f>G30*5%</f>
        <v>913500</v>
      </c>
      <c r="K30" s="67">
        <f>SUM(G30:J30)</f>
        <v>20462400</v>
      </c>
    </row>
    <row r="31" spans="1:11" s="50" customFormat="1" ht="12.75" x14ac:dyDescent="0.25">
      <c r="A31" s="52" t="s">
        <v>12</v>
      </c>
      <c r="B31" s="53">
        <v>1</v>
      </c>
      <c r="C31" s="56"/>
      <c r="D31" s="56">
        <v>50</v>
      </c>
      <c r="E31" s="56">
        <v>50</v>
      </c>
      <c r="F31" s="73">
        <v>250000</v>
      </c>
      <c r="G31" s="65">
        <f t="shared" si="0"/>
        <v>12500000</v>
      </c>
      <c r="H31" s="65">
        <f t="shared" si="1"/>
        <v>625000</v>
      </c>
      <c r="I31" s="65">
        <f t="shared" si="2"/>
        <v>250000</v>
      </c>
      <c r="J31" s="65">
        <f t="shared" si="3"/>
        <v>625000</v>
      </c>
      <c r="K31" s="67">
        <f t="shared" si="4"/>
        <v>14000000</v>
      </c>
    </row>
    <row r="32" spans="1:11" s="50" customFormat="1" ht="12.75" x14ac:dyDescent="0.25">
      <c r="A32" s="52" t="s">
        <v>13</v>
      </c>
      <c r="B32" s="53">
        <v>1</v>
      </c>
      <c r="C32" s="56">
        <v>2500</v>
      </c>
      <c r="D32" s="56"/>
      <c r="E32" s="56">
        <v>2500</v>
      </c>
      <c r="F32" s="73">
        <v>245000</v>
      </c>
      <c r="G32" s="65">
        <f t="shared" si="0"/>
        <v>612500000</v>
      </c>
      <c r="H32" s="65">
        <f t="shared" si="1"/>
        <v>30625000</v>
      </c>
      <c r="I32" s="65">
        <f t="shared" si="2"/>
        <v>12250000</v>
      </c>
      <c r="J32" s="65">
        <f t="shared" si="3"/>
        <v>30625000</v>
      </c>
      <c r="K32" s="67">
        <f t="shared" si="4"/>
        <v>686000000</v>
      </c>
    </row>
    <row r="33" spans="1:11" s="50" customFormat="1" ht="12.75" x14ac:dyDescent="0.25">
      <c r="A33" s="52" t="s">
        <v>53</v>
      </c>
      <c r="B33" s="53">
        <v>1</v>
      </c>
      <c r="C33" s="56">
        <v>730</v>
      </c>
      <c r="D33" s="56">
        <v>1470</v>
      </c>
      <c r="E33" s="56">
        <v>2200</v>
      </c>
      <c r="F33" s="73">
        <v>261000</v>
      </c>
      <c r="G33" s="65">
        <f t="shared" si="0"/>
        <v>574200000</v>
      </c>
      <c r="H33" s="65">
        <f t="shared" si="1"/>
        <v>28710000</v>
      </c>
      <c r="I33" s="65">
        <f t="shared" si="2"/>
        <v>11484000</v>
      </c>
      <c r="J33" s="65">
        <f t="shared" si="3"/>
        <v>28710000</v>
      </c>
      <c r="K33" s="67">
        <f t="shared" si="4"/>
        <v>643104000</v>
      </c>
    </row>
    <row r="34" spans="1:11" s="50" customFormat="1" ht="15.75" customHeight="1" x14ac:dyDescent="0.25">
      <c r="A34" s="55" t="s">
        <v>14</v>
      </c>
      <c r="B34" s="53">
        <v>1</v>
      </c>
      <c r="C34" s="56">
        <v>1000</v>
      </c>
      <c r="D34" s="56"/>
      <c r="E34" s="56">
        <v>1000</v>
      </c>
      <c r="F34" s="73">
        <v>261000</v>
      </c>
      <c r="G34" s="65">
        <f t="shared" si="0"/>
        <v>261000000</v>
      </c>
      <c r="H34" s="65">
        <f t="shared" si="1"/>
        <v>13050000</v>
      </c>
      <c r="I34" s="65">
        <f t="shared" si="2"/>
        <v>5220000</v>
      </c>
      <c r="J34" s="65">
        <f t="shared" si="3"/>
        <v>13050000</v>
      </c>
      <c r="K34" s="67">
        <f t="shared" si="4"/>
        <v>292320000</v>
      </c>
    </row>
    <row r="35" spans="1:11" s="50" customFormat="1" ht="25.5" x14ac:dyDescent="0.25">
      <c r="A35" s="55" t="s">
        <v>15</v>
      </c>
      <c r="B35" s="53">
        <v>1</v>
      </c>
      <c r="C35" s="56">
        <v>1982.85</v>
      </c>
      <c r="D35" s="56">
        <v>431.38</v>
      </c>
      <c r="E35" s="56">
        <v>2414.13</v>
      </c>
      <c r="F35" s="73">
        <v>261000</v>
      </c>
      <c r="G35" s="65">
        <f t="shared" si="0"/>
        <v>630087930</v>
      </c>
      <c r="H35" s="65">
        <f t="shared" si="1"/>
        <v>31504396.5</v>
      </c>
      <c r="I35" s="65">
        <f t="shared" si="2"/>
        <v>12601758.6</v>
      </c>
      <c r="J35" s="65">
        <f t="shared" si="3"/>
        <v>31504396.5</v>
      </c>
      <c r="K35" s="67">
        <f t="shared" si="4"/>
        <v>705698481.60000002</v>
      </c>
    </row>
    <row r="36" spans="1:11" s="50" customFormat="1" ht="16.5" customHeight="1" x14ac:dyDescent="0.25">
      <c r="A36" s="55" t="s">
        <v>16</v>
      </c>
      <c r="B36" s="53">
        <v>1</v>
      </c>
      <c r="C36" s="56">
        <v>18000</v>
      </c>
      <c r="D36" s="56"/>
      <c r="E36" s="56">
        <v>18000</v>
      </c>
      <c r="F36" s="73">
        <v>261000</v>
      </c>
      <c r="G36" s="65">
        <f t="shared" si="0"/>
        <v>4698000000</v>
      </c>
      <c r="H36" s="65">
        <f t="shared" si="1"/>
        <v>234900000</v>
      </c>
      <c r="I36" s="65">
        <f t="shared" si="2"/>
        <v>93960000</v>
      </c>
      <c r="J36" s="65">
        <f t="shared" si="3"/>
        <v>234900000</v>
      </c>
      <c r="K36" s="67">
        <f t="shared" si="4"/>
        <v>5261760000</v>
      </c>
    </row>
    <row r="37" spans="1:11" s="50" customFormat="1" ht="25.5" x14ac:dyDescent="0.25">
      <c r="A37" s="52" t="s">
        <v>18</v>
      </c>
      <c r="B37" s="53">
        <v>1</v>
      </c>
      <c r="C37" s="56">
        <v>3721</v>
      </c>
      <c r="D37" s="56"/>
      <c r="E37" s="56">
        <v>3721</v>
      </c>
      <c r="F37" s="73">
        <v>146000</v>
      </c>
      <c r="G37" s="65">
        <f t="shared" si="0"/>
        <v>543266000</v>
      </c>
      <c r="H37" s="65">
        <f t="shared" si="1"/>
        <v>27163300</v>
      </c>
      <c r="I37" s="65">
        <f t="shared" si="2"/>
        <v>10865320</v>
      </c>
      <c r="J37" s="65">
        <f t="shared" si="3"/>
        <v>27163300</v>
      </c>
      <c r="K37" s="67">
        <f t="shared" si="4"/>
        <v>608457920</v>
      </c>
    </row>
    <row r="38" spans="1:11" s="50" customFormat="1" ht="12.75" x14ac:dyDescent="0.25">
      <c r="A38" s="55" t="s">
        <v>17</v>
      </c>
      <c r="B38" s="53">
        <v>1</v>
      </c>
      <c r="C38" s="56" t="s">
        <v>19</v>
      </c>
      <c r="D38" s="56"/>
      <c r="E38" s="56">
        <v>190</v>
      </c>
      <c r="F38" s="73">
        <v>100000</v>
      </c>
      <c r="G38" s="65">
        <f t="shared" si="0"/>
        <v>19000000</v>
      </c>
      <c r="H38" s="65">
        <f t="shared" si="1"/>
        <v>950000</v>
      </c>
      <c r="I38" s="65">
        <f t="shared" si="2"/>
        <v>380000</v>
      </c>
      <c r="J38" s="65">
        <f t="shared" si="3"/>
        <v>950000</v>
      </c>
      <c r="K38" s="67">
        <f t="shared" si="4"/>
        <v>21280000</v>
      </c>
    </row>
    <row r="39" spans="1:11" s="51" customFormat="1" x14ac:dyDescent="0.25">
      <c r="A39" s="57" t="s">
        <v>22</v>
      </c>
      <c r="B39" s="58">
        <v>1</v>
      </c>
      <c r="C39" s="68">
        <v>6934</v>
      </c>
      <c r="D39" s="68">
        <v>3038</v>
      </c>
      <c r="E39" s="68">
        <f>SUM(C39:D39)</f>
        <v>9972</v>
      </c>
      <c r="F39" s="74">
        <v>261000</v>
      </c>
      <c r="G39" s="65">
        <f t="shared" si="0"/>
        <v>2602692000</v>
      </c>
      <c r="H39" s="65">
        <f t="shared" si="1"/>
        <v>130134600</v>
      </c>
      <c r="I39" s="65">
        <f t="shared" si="2"/>
        <v>52053840</v>
      </c>
      <c r="J39" s="65">
        <f t="shared" si="3"/>
        <v>130134600</v>
      </c>
      <c r="K39" s="67">
        <f t="shared" si="4"/>
        <v>2915015040</v>
      </c>
    </row>
    <row r="40" spans="1:11" s="51" customFormat="1" x14ac:dyDescent="0.25">
      <c r="A40" s="57" t="s">
        <v>23</v>
      </c>
      <c r="B40" s="58">
        <v>1</v>
      </c>
      <c r="C40" s="68">
        <v>35</v>
      </c>
      <c r="D40" s="68"/>
      <c r="E40" s="68">
        <v>35</v>
      </c>
      <c r="F40" s="74">
        <v>245000</v>
      </c>
      <c r="G40" s="65">
        <f t="shared" si="0"/>
        <v>8575000</v>
      </c>
      <c r="H40" s="66">
        <f>G40*5%</f>
        <v>428750</v>
      </c>
      <c r="I40" s="66">
        <f>G40*2%</f>
        <v>171500</v>
      </c>
      <c r="J40" s="66">
        <f>G40*5%</f>
        <v>428750</v>
      </c>
      <c r="K40" s="69">
        <f>SUM(G40:J40)</f>
        <v>9604000</v>
      </c>
    </row>
    <row r="41" spans="1:11" s="51" customFormat="1" x14ac:dyDescent="0.25">
      <c r="A41" s="57" t="s">
        <v>24</v>
      </c>
      <c r="B41" s="58">
        <v>1</v>
      </c>
      <c r="C41" s="68">
        <v>100</v>
      </c>
      <c r="D41" s="68"/>
      <c r="E41" s="68">
        <v>100</v>
      </c>
      <c r="F41" s="74">
        <v>261000</v>
      </c>
      <c r="G41" s="65">
        <f t="shared" si="0"/>
        <v>26100000</v>
      </c>
      <c r="H41" s="66">
        <f>G41*5%</f>
        <v>1305000</v>
      </c>
      <c r="I41" s="70">
        <f>G41*2%</f>
        <v>522000</v>
      </c>
      <c r="J41" s="66">
        <f>G41*5%</f>
        <v>1305000</v>
      </c>
      <c r="K41" s="71">
        <f>SUM(G41:J41)</f>
        <v>29232000</v>
      </c>
    </row>
    <row r="42" spans="1:11" s="51" customFormat="1" x14ac:dyDescent="0.25">
      <c r="A42" s="57" t="s">
        <v>26</v>
      </c>
      <c r="B42" s="58">
        <v>1</v>
      </c>
      <c r="C42" s="68">
        <v>60</v>
      </c>
      <c r="D42" s="68"/>
      <c r="E42" s="68">
        <v>60</v>
      </c>
      <c r="F42" s="74">
        <v>100000</v>
      </c>
      <c r="G42" s="65">
        <f t="shared" si="0"/>
        <v>6000000</v>
      </c>
      <c r="H42" s="66">
        <f>G42*5%</f>
        <v>300000</v>
      </c>
      <c r="I42" s="66">
        <f>G42*2%</f>
        <v>120000</v>
      </c>
      <c r="J42" s="66">
        <f>G42*5%</f>
        <v>300000</v>
      </c>
      <c r="K42" s="69">
        <f>SUM(G42:J42)</f>
        <v>6720000</v>
      </c>
    </row>
    <row r="43" spans="1:11" s="51" customFormat="1" ht="25.5" x14ac:dyDescent="0.25">
      <c r="A43" s="59" t="s">
        <v>50</v>
      </c>
      <c r="B43" s="58">
        <v>1</v>
      </c>
      <c r="C43" s="68">
        <v>3721</v>
      </c>
      <c r="D43" s="68"/>
      <c r="E43" s="68">
        <v>3721</v>
      </c>
      <c r="F43" s="74">
        <v>261000</v>
      </c>
      <c r="G43" s="65">
        <f t="shared" si="0"/>
        <v>971181000</v>
      </c>
      <c r="H43" s="66">
        <f>G43*5%</f>
        <v>48559050</v>
      </c>
      <c r="I43" s="66">
        <f>G43*2%</f>
        <v>19423620</v>
      </c>
      <c r="J43" s="66">
        <f>G43*5%</f>
        <v>48559050</v>
      </c>
      <c r="K43" s="69">
        <f>SUM(G43:J43)</f>
        <v>1087722720</v>
      </c>
    </row>
    <row r="44" spans="1:11" s="51" customFormat="1" x14ac:dyDescent="0.25">
      <c r="A44" s="57" t="s">
        <v>49</v>
      </c>
      <c r="B44" s="58">
        <v>1</v>
      </c>
      <c r="C44" s="68">
        <v>695</v>
      </c>
      <c r="D44" s="68"/>
      <c r="E44" s="68">
        <v>695</v>
      </c>
      <c r="F44" s="74">
        <v>261000</v>
      </c>
      <c r="G44" s="65">
        <f t="shared" si="0"/>
        <v>181395000</v>
      </c>
      <c r="H44" s="66">
        <f>G44*5%</f>
        <v>9069750</v>
      </c>
      <c r="I44" s="66">
        <f>G44*2%</f>
        <v>3627900</v>
      </c>
      <c r="J44" s="66">
        <f>G44*5%</f>
        <v>9069750</v>
      </c>
      <c r="K44" s="69">
        <f>SUM(G44:J44)</f>
        <v>203162400</v>
      </c>
    </row>
    <row r="45" spans="1:11" s="51" customFormat="1" x14ac:dyDescent="0.25">
      <c r="A45" s="62" t="s">
        <v>60</v>
      </c>
      <c r="B45" s="58">
        <v>1</v>
      </c>
      <c r="C45" s="68">
        <v>6118</v>
      </c>
      <c r="D45" s="68">
        <v>11340</v>
      </c>
      <c r="E45" s="68">
        <f>D45+C45</f>
        <v>17458</v>
      </c>
      <c r="F45" s="74">
        <v>261000</v>
      </c>
      <c r="G45" s="65">
        <f t="shared" si="0"/>
        <v>4556538000</v>
      </c>
      <c r="H45" s="66">
        <f t="shared" ref="H45:H49" si="13">G45*5%</f>
        <v>227826900</v>
      </c>
      <c r="I45" s="66">
        <f t="shared" ref="I45:I46" si="14">G45*2%</f>
        <v>91130760</v>
      </c>
      <c r="J45" s="66">
        <f t="shared" ref="J45:J46" si="15">G45*5%</f>
        <v>227826900</v>
      </c>
      <c r="K45" s="69">
        <f t="shared" ref="K45:K46" si="16">SUM(G45:J45)</f>
        <v>5103322560</v>
      </c>
    </row>
    <row r="46" spans="1:11" s="51" customFormat="1" ht="25.5" x14ac:dyDescent="0.25">
      <c r="A46" s="62" t="s">
        <v>63</v>
      </c>
      <c r="B46" s="58">
        <v>1</v>
      </c>
      <c r="C46" s="68">
        <v>3420</v>
      </c>
      <c r="D46" s="68"/>
      <c r="E46" s="68">
        <v>3420</v>
      </c>
      <c r="F46" s="74">
        <v>261000</v>
      </c>
      <c r="G46" s="65">
        <f t="shared" si="0"/>
        <v>892620000</v>
      </c>
      <c r="H46" s="66">
        <f t="shared" si="13"/>
        <v>44631000</v>
      </c>
      <c r="I46" s="66">
        <f t="shared" si="14"/>
        <v>17852400</v>
      </c>
      <c r="J46" s="66">
        <f t="shared" si="15"/>
        <v>44631000</v>
      </c>
      <c r="K46" s="69">
        <f t="shared" si="16"/>
        <v>999734400</v>
      </c>
    </row>
    <row r="47" spans="1:11" s="51" customFormat="1" x14ac:dyDescent="0.25">
      <c r="A47" s="72" t="s">
        <v>65</v>
      </c>
      <c r="B47" s="58">
        <v>1</v>
      </c>
      <c r="C47" s="68">
        <v>4875</v>
      </c>
      <c r="D47" s="68"/>
      <c r="E47" s="68">
        <f>D47+C47</f>
        <v>4875</v>
      </c>
      <c r="F47" s="74">
        <v>261000</v>
      </c>
      <c r="G47" s="65">
        <f t="shared" si="0"/>
        <v>1272375000</v>
      </c>
      <c r="H47" s="66">
        <f t="shared" ref="H47" si="17">G47*5%</f>
        <v>63618750</v>
      </c>
      <c r="I47" s="66">
        <f t="shared" ref="I47" si="18">G47*2%</f>
        <v>25447500</v>
      </c>
      <c r="J47" s="66">
        <f t="shared" ref="J47" si="19">G47*5%</f>
        <v>63618750</v>
      </c>
      <c r="K47" s="69">
        <f t="shared" ref="K47" si="20">SUM(G47:J47)</f>
        <v>1425060000</v>
      </c>
    </row>
    <row r="48" spans="1:11" s="51" customFormat="1" ht="25.5" x14ac:dyDescent="0.25">
      <c r="A48" s="63" t="s">
        <v>67</v>
      </c>
      <c r="B48" s="58">
        <v>1</v>
      </c>
      <c r="C48" s="68">
        <v>14.4</v>
      </c>
      <c r="D48" s="68"/>
      <c r="E48" s="68">
        <v>14.4</v>
      </c>
      <c r="F48" s="74">
        <v>146000</v>
      </c>
      <c r="G48" s="65">
        <f t="shared" si="0"/>
        <v>2102400</v>
      </c>
      <c r="H48" s="66">
        <f t="shared" si="13"/>
        <v>105120</v>
      </c>
      <c r="I48" s="66">
        <f t="shared" ref="I48:I49" si="21">G48*2%</f>
        <v>42048</v>
      </c>
      <c r="J48" s="66">
        <f t="shared" ref="J48:J49" si="22">G48*5%</f>
        <v>105120</v>
      </c>
      <c r="K48" s="69">
        <f t="shared" ref="K48:K49" si="23">SUM(G48:J48)</f>
        <v>2354688</v>
      </c>
    </row>
    <row r="49" spans="1:11" s="51" customFormat="1" x14ac:dyDescent="0.25">
      <c r="A49" s="63" t="s">
        <v>68</v>
      </c>
      <c r="B49" s="58">
        <v>1</v>
      </c>
      <c r="C49" s="68">
        <v>14.4</v>
      </c>
      <c r="D49" s="68"/>
      <c r="E49" s="68">
        <v>14.4</v>
      </c>
      <c r="F49" s="74">
        <v>146000</v>
      </c>
      <c r="G49" s="65">
        <f t="shared" si="0"/>
        <v>2102400</v>
      </c>
      <c r="H49" s="66">
        <f t="shared" si="13"/>
        <v>105120</v>
      </c>
      <c r="I49" s="66">
        <f t="shared" si="21"/>
        <v>42048</v>
      </c>
      <c r="J49" s="66">
        <f t="shared" si="22"/>
        <v>105120</v>
      </c>
      <c r="K49" s="69">
        <f t="shared" si="23"/>
        <v>2354688</v>
      </c>
    </row>
    <row r="50" spans="1:11" s="3" customFormat="1" x14ac:dyDescent="0.25">
      <c r="A50" s="47"/>
      <c r="B50" s="32"/>
      <c r="C50" s="41"/>
      <c r="D50" s="41"/>
      <c r="E50" s="41"/>
      <c r="F50" s="41"/>
      <c r="G50" s="61">
        <f>SUM(G3:G49)</f>
        <v>58471634730</v>
      </c>
      <c r="H50" s="61">
        <f>SUM(H3:H44)</f>
        <v>2587294846.5</v>
      </c>
      <c r="I50" s="61">
        <f>SUM(I3:I44)</f>
        <v>1034917938.6</v>
      </c>
      <c r="J50" s="61">
        <f>SUM(J3:J44)</f>
        <v>2587294846.5</v>
      </c>
      <c r="K50" s="61">
        <f>SUM(K3:K49)</f>
        <v>65488230897.599998</v>
      </c>
    </row>
    <row r="51" spans="1:11" s="3" customFormat="1" x14ac:dyDescent="0.25">
      <c r="A51" s="36"/>
      <c r="B51" s="35"/>
      <c r="C51" s="48"/>
      <c r="D51" s="48"/>
      <c r="E51" s="48"/>
      <c r="F51" s="48"/>
      <c r="G51" s="49"/>
      <c r="H51" s="75"/>
      <c r="I51" s="76"/>
      <c r="J51" s="76"/>
      <c r="K51" s="77"/>
    </row>
    <row r="52" spans="1:11" s="3" customFormat="1" x14ac:dyDescent="0.25">
      <c r="A52" s="21" t="s">
        <v>27</v>
      </c>
      <c r="B52" s="6" t="s">
        <v>51</v>
      </c>
      <c r="C52" s="42"/>
      <c r="D52" s="42"/>
      <c r="E52" s="42"/>
      <c r="F52" s="42"/>
      <c r="G52" s="7"/>
      <c r="H52" s="7"/>
      <c r="I52" s="33"/>
      <c r="J52" s="8"/>
      <c r="K52" s="9"/>
    </row>
    <row r="53" spans="1:11" s="3" customFormat="1" x14ac:dyDescent="0.25">
      <c r="A53" s="22"/>
      <c r="B53" s="6" t="s">
        <v>52</v>
      </c>
      <c r="C53" s="42"/>
      <c r="D53" s="42"/>
      <c r="E53" s="42"/>
      <c r="F53" s="42"/>
      <c r="G53" s="7"/>
      <c r="H53" s="7"/>
      <c r="I53" s="33"/>
      <c r="J53" s="8"/>
      <c r="K53" s="9"/>
    </row>
    <row r="54" spans="1:11" s="3" customFormat="1" x14ac:dyDescent="0.25">
      <c r="A54" s="22"/>
      <c r="B54" s="6" t="s">
        <v>59</v>
      </c>
      <c r="C54" s="42"/>
      <c r="D54" s="42"/>
      <c r="E54" s="42"/>
      <c r="F54" s="42"/>
      <c r="G54" s="7"/>
      <c r="H54" s="7"/>
      <c r="I54" s="33"/>
      <c r="J54" s="8"/>
      <c r="K54" s="9"/>
    </row>
    <row r="55" spans="1:11" s="3" customFormat="1" x14ac:dyDescent="0.25">
      <c r="A55" s="22"/>
      <c r="B55" s="10" t="s">
        <v>55</v>
      </c>
      <c r="C55" s="42"/>
      <c r="D55" s="42"/>
      <c r="E55" s="42"/>
      <c r="F55" s="42"/>
      <c r="G55" s="7"/>
      <c r="H55" s="7"/>
      <c r="I55" s="33"/>
      <c r="J55" s="8"/>
      <c r="K55" s="9"/>
    </row>
    <row r="56" spans="1:11" s="3" customFormat="1" x14ac:dyDescent="0.25">
      <c r="A56" s="22"/>
      <c r="B56" s="6" t="s">
        <v>56</v>
      </c>
      <c r="C56" s="42"/>
      <c r="D56" s="42"/>
      <c r="E56" s="42"/>
      <c r="F56" s="42"/>
      <c r="G56" s="7"/>
      <c r="H56" s="7"/>
      <c r="I56" s="33"/>
      <c r="J56" s="8"/>
      <c r="K56" s="9"/>
    </row>
    <row r="57" spans="1:11" s="3" customFormat="1" x14ac:dyDescent="0.25">
      <c r="A57" s="22"/>
      <c r="B57" s="10" t="s">
        <v>57</v>
      </c>
      <c r="C57" s="42"/>
      <c r="D57" s="42"/>
      <c r="E57" s="42"/>
      <c r="F57" s="42"/>
      <c r="G57" s="7"/>
      <c r="H57" s="7"/>
      <c r="I57" s="33"/>
      <c r="J57" s="8"/>
      <c r="K57" s="9"/>
    </row>
    <row r="58" spans="1:11" s="3" customFormat="1" x14ac:dyDescent="0.25">
      <c r="A58" s="22"/>
      <c r="B58" s="6" t="s">
        <v>69</v>
      </c>
      <c r="C58" s="43"/>
      <c r="D58" s="43"/>
      <c r="E58" s="43"/>
      <c r="F58" s="43"/>
      <c r="G58" s="12"/>
      <c r="H58" s="12"/>
      <c r="I58" s="11"/>
      <c r="J58" s="13"/>
      <c r="K58" s="14"/>
    </row>
    <row r="59" spans="1:11" s="3" customFormat="1" ht="15.75" thickBot="1" x14ac:dyDescent="0.3">
      <c r="A59" s="23"/>
      <c r="B59" s="15" t="s">
        <v>58</v>
      </c>
      <c r="C59" s="44"/>
      <c r="D59" s="44"/>
      <c r="E59" s="44"/>
      <c r="F59" s="44"/>
      <c r="G59" s="17"/>
      <c r="H59" s="17"/>
      <c r="I59" s="16"/>
      <c r="J59" s="18"/>
      <c r="K59" s="19"/>
    </row>
  </sheetData>
  <mergeCells count="1">
    <mergeCell ref="H51:K51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Garcia</dc:creator>
  <cp:lastModifiedBy>Fabiana Choren</cp:lastModifiedBy>
  <cp:lastPrinted>2023-04-17T15:09:29Z</cp:lastPrinted>
  <dcterms:created xsi:type="dcterms:W3CDTF">2017-04-20T12:42:46Z</dcterms:created>
  <dcterms:modified xsi:type="dcterms:W3CDTF">2023-05-03T12:18:16Z</dcterms:modified>
</cp:coreProperties>
</file>